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Sheet1!$D$4:$D$11</definedName>
  </definedNames>
  <calcPr calcId="145621"/>
</workbook>
</file>

<file path=xl/calcChain.xml><?xml version="1.0" encoding="utf-8"?>
<calcChain xmlns="http://schemas.openxmlformats.org/spreadsheetml/2006/main">
  <c r="H15" i="1" l="1"/>
  <c r="H14" i="1"/>
  <c r="C5" i="1"/>
  <c r="C6" i="1"/>
  <c r="C7" i="1"/>
  <c r="C8" i="1"/>
  <c r="C9" i="1"/>
  <c r="C10" i="1"/>
  <c r="C11" i="1"/>
  <c r="C4" i="1"/>
  <c r="F11" i="1"/>
  <c r="F7" i="1"/>
  <c r="F6" i="1"/>
  <c r="F5" i="1"/>
  <c r="F4" i="1"/>
  <c r="F9" i="1"/>
  <c r="F8" i="1"/>
  <c r="F10" i="1"/>
  <c r="E11" i="1"/>
  <c r="G11" i="1" s="1"/>
  <c r="E7" i="1"/>
  <c r="G7" i="1" s="1"/>
  <c r="E6" i="1"/>
  <c r="G6" i="1" s="1"/>
  <c r="E5" i="1"/>
  <c r="G5" i="1" s="1"/>
  <c r="E4" i="1"/>
  <c r="G4" i="1" s="1"/>
  <c r="E9" i="1"/>
  <c r="G9" i="1" s="1"/>
  <c r="E8" i="1"/>
  <c r="G8" i="1" s="1"/>
  <c r="E10" i="1"/>
  <c r="G10" i="1" s="1"/>
</calcChain>
</file>

<file path=xl/sharedStrings.xml><?xml version="1.0" encoding="utf-8"?>
<sst xmlns="http://schemas.openxmlformats.org/spreadsheetml/2006/main" count="35" uniqueCount="31">
  <si>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</si>
  <si>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</si>
  <si>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</si>
  <si>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</si>
  <si>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</si>
  <si>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</si>
  <si>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</si>
  <si>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</si>
  <si>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</si>
  <si>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</si>
  <si>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</si>
  <si>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</si>
  <si>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</si>
  <si>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</si>
  <si>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</si>
  <si>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</si>
  <si>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</si>
  <si>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 xml:space="preserve">Tên hàng
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</si>
  <si>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</si>
  <si>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</si>
  <si>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</si>
  <si>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</si>
  <si>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</si>
  <si>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</si>
  <si>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</si>
  <si>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</si>
  <si>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</si>
  <si>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</si>
  <si>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</si>
  <si>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</si>
  <si>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 xml:space="preserve">Tổng thành tiền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</si>
</sst>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H14" sqref="H14"/>
    </sheetView>
  </sheetViews>
  <sheetFormatPr defaultRowHeight="15" x14ac:dyDescent="0.25"/>
  <cols>
    <col min="2" max="2" width="14.85546875" customWidth="1"/>
    <col min="3" max="3" width="16" customWidth="1"/>
    <col min="4" max="4" width="12.28515625" customWidth="1"/>
    <col min="7" max="7" width="15.7109375" customWidth="1"/>
    <col min="8" max="8" width="18.140625" customWidth="1"/>
  </cols>
  <sheetData>
    <row r="2" spans="1:8" x14ac:dyDescent="0.25">
      <c r="A2" s="9" t="s">
        <v>0</v>
      </c>
      <c r="B2" s="9"/>
      <c r="C2" s="9"/>
      <c r="D2" s="9"/>
      <c r="E2" s="9"/>
      <c r="F2" s="9"/>
      <c r="G2" s="9"/>
      <c r="H2" s="1"/>
    </row>
    <row r="3" spans="1:8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1"/>
    </row>
    <row r="4" spans="1:8" x14ac:dyDescent="0.25">
      <c r="A4" s="2">
        <v>6</v>
      </c>
      <c r="B4" s="2" t="s">
        <v>13</v>
      </c>
      <c r="C4" s="2" t="str">
        <f t="shared" ref="C4:C11" si="0">VLOOKUP(MID(B4,3,2),$A$14:$D$19,2,0)</f>
        <v>Trống đồng</v>
      </c>
      <c r="D4" s="3">
        <v>43291</v>
      </c>
      <c r="E4" s="2">
        <f t="shared" ref="E4:E11" si="1">MID(B4,5,3)*1</f>
        <v>8</v>
      </c>
      <c r="F4" s="2">
        <f t="shared" ref="F4:F11" si="2">IF(LEFT(B4,2)="01",VLOOKUP(MID(B4,3,2),$A$14:$D$19,3,0),VLOOKUP(MID(B4,3,2),$A$14:$D$19,4,0))</f>
        <v>150000</v>
      </c>
      <c r="G4" s="2">
        <f t="shared" ref="G4:G11" si="3">IF(AND(LEFT(B4,2)="02",MONTH(D4)="09"),E4*F4*3%,E4*F4)</f>
        <v>1200000</v>
      </c>
      <c r="H4" s="1"/>
    </row>
    <row r="5" spans="1:8" x14ac:dyDescent="0.25">
      <c r="A5" s="2">
        <v>5</v>
      </c>
      <c r="B5" s="2" t="s">
        <v>12</v>
      </c>
      <c r="C5" s="2" t="str">
        <f t="shared" si="0"/>
        <v>Màn tre</v>
      </c>
      <c r="D5" s="3">
        <v>43296</v>
      </c>
      <c r="E5" s="2">
        <f t="shared" si="1"/>
        <v>12</v>
      </c>
      <c r="F5" s="2">
        <f t="shared" si="2"/>
        <v>55000</v>
      </c>
      <c r="G5" s="2">
        <f t="shared" si="3"/>
        <v>660000</v>
      </c>
      <c r="H5" s="1"/>
    </row>
    <row r="6" spans="1:8" x14ac:dyDescent="0.25">
      <c r="A6" s="2">
        <v>4</v>
      </c>
      <c r="B6" s="2" t="s">
        <v>11</v>
      </c>
      <c r="C6" s="2" t="str">
        <f t="shared" si="0"/>
        <v>Bình hoa</v>
      </c>
      <c r="D6" s="3">
        <v>43317</v>
      </c>
      <c r="E6" s="2">
        <f t="shared" si="1"/>
        <v>30</v>
      </c>
      <c r="F6" s="2">
        <f t="shared" si="2"/>
        <v>50000</v>
      </c>
      <c r="G6" s="2">
        <f t="shared" si="3"/>
        <v>1500000</v>
      </c>
      <c r="H6" s="1"/>
    </row>
    <row r="7" spans="1:8" x14ac:dyDescent="0.25">
      <c r="A7" s="2">
        <v>3</v>
      </c>
      <c r="B7" s="2" t="s">
        <v>10</v>
      </c>
      <c r="C7" s="2" t="str">
        <f t="shared" si="0"/>
        <v>Tranh lá hoa ép</v>
      </c>
      <c r="D7" s="3">
        <v>43322</v>
      </c>
      <c r="E7" s="2">
        <f t="shared" si="1"/>
        <v>100</v>
      </c>
      <c r="F7" s="2">
        <f t="shared" si="2"/>
        <v>30000</v>
      </c>
      <c r="G7" s="2">
        <f t="shared" si="3"/>
        <v>3000000</v>
      </c>
      <c r="H7" s="1"/>
    </row>
    <row r="8" spans="1:8" x14ac:dyDescent="0.25">
      <c r="A8" s="2">
        <v>8</v>
      </c>
      <c r="B8" s="2" t="s">
        <v>15</v>
      </c>
      <c r="C8" s="2" t="str">
        <f t="shared" si="0"/>
        <v>Trống đồng</v>
      </c>
      <c r="D8" s="3">
        <v>43327</v>
      </c>
      <c r="E8" s="2">
        <f t="shared" si="1"/>
        <v>15</v>
      </c>
      <c r="F8" s="2">
        <f t="shared" si="2"/>
        <v>190000</v>
      </c>
      <c r="G8" s="2">
        <f t="shared" si="3"/>
        <v>2850000</v>
      </c>
      <c r="H8" s="1"/>
    </row>
    <row r="9" spans="1:8" x14ac:dyDescent="0.25">
      <c r="A9" s="2">
        <v>7</v>
      </c>
      <c r="B9" s="2" t="s">
        <v>14</v>
      </c>
      <c r="C9" s="2" t="str">
        <f t="shared" si="0"/>
        <v>Tranh lá hoa ép</v>
      </c>
      <c r="D9" s="3">
        <v>43345</v>
      </c>
      <c r="E9" s="2">
        <f t="shared" si="1"/>
        <v>60</v>
      </c>
      <c r="F9" s="2">
        <f t="shared" si="2"/>
        <v>20000</v>
      </c>
      <c r="G9" s="2">
        <f t="shared" si="3"/>
        <v>1200000</v>
      </c>
      <c r="H9" s="1"/>
    </row>
    <row r="10" spans="1:8" x14ac:dyDescent="0.25">
      <c r="A10" s="2">
        <v>1</v>
      </c>
      <c r="B10" s="2" t="s">
        <v>8</v>
      </c>
      <c r="C10" s="2" t="str">
        <f t="shared" si="0"/>
        <v>Bình hoa</v>
      </c>
      <c r="D10" s="3">
        <v>43358</v>
      </c>
      <c r="E10" s="2">
        <f t="shared" si="1"/>
        <v>20</v>
      </c>
      <c r="F10" s="2">
        <f t="shared" si="2"/>
        <v>50000</v>
      </c>
      <c r="G10" s="2">
        <f t="shared" si="3"/>
        <v>1000000</v>
      </c>
      <c r="H10" s="1"/>
    </row>
    <row r="11" spans="1:8" x14ac:dyDescent="0.25">
      <c r="A11" s="2">
        <v>2</v>
      </c>
      <c r="B11" s="2" t="s">
        <v>9</v>
      </c>
      <c r="C11" s="2" t="str">
        <f t="shared" si="0"/>
        <v>Màn tre</v>
      </c>
      <c r="D11" s="3">
        <v>43358</v>
      </c>
      <c r="E11" s="2">
        <f t="shared" si="1"/>
        <v>8</v>
      </c>
      <c r="F11" s="2">
        <f t="shared" si="2"/>
        <v>55000</v>
      </c>
      <c r="G11" s="2">
        <f t="shared" si="3"/>
        <v>440000</v>
      </c>
      <c r="H11" s="1"/>
    </row>
    <row r="12" spans="1:8" x14ac:dyDescent="0.25">
      <c r="A12" s="1"/>
      <c r="B12" s="1"/>
      <c r="C12" s="1"/>
      <c r="D12" s="1"/>
      <c r="E12" s="1"/>
      <c r="F12" s="1"/>
      <c r="G12" s="12" t="s">
        <v>29</v>
      </c>
      <c r="H12" s="12"/>
    </row>
    <row r="13" spans="1:8" ht="28.5" x14ac:dyDescent="0.25">
      <c r="A13" s="7" t="s">
        <v>16</v>
      </c>
      <c r="B13" s="7"/>
      <c r="C13" s="1"/>
      <c r="D13" s="1"/>
      <c r="E13" s="1"/>
      <c r="F13" s="1"/>
      <c r="G13" s="8" t="s">
        <v>17</v>
      </c>
      <c r="H13" s="8" t="s">
        <v>30</v>
      </c>
    </row>
    <row r="14" spans="1:8" x14ac:dyDescent="0.25">
      <c r="A14" s="10" t="s">
        <v>18</v>
      </c>
      <c r="B14" s="10" t="s">
        <v>3</v>
      </c>
      <c r="C14" s="11" t="s">
        <v>6</v>
      </c>
      <c r="D14" s="11"/>
      <c r="E14" s="1"/>
      <c r="F14" s="1"/>
      <c r="G14" s="2" t="s">
        <v>25</v>
      </c>
      <c r="H14" s="2">
        <f>SUMIF(C4:C11,"Bình hoa",G4:G11)</f>
        <v>2500000</v>
      </c>
    </row>
    <row r="15" spans="1:8" x14ac:dyDescent="0.25">
      <c r="A15" s="10"/>
      <c r="B15" s="10"/>
      <c r="C15" s="6" t="s">
        <v>19</v>
      </c>
      <c r="D15" s="6" t="s">
        <v>20</v>
      </c>
      <c r="E15" s="1"/>
      <c r="F15" s="1"/>
      <c r="G15" s="2" t="s">
        <v>27</v>
      </c>
      <c r="H15" s="2">
        <f>SUMIF(C4:C11,"Tranh lá hoa ép",G4:G11)</f>
        <v>4200000</v>
      </c>
    </row>
    <row r="16" spans="1:8" x14ac:dyDescent="0.25">
      <c r="A16" s="2" t="s">
        <v>21</v>
      </c>
      <c r="B16" s="2" t="s">
        <v>25</v>
      </c>
      <c r="C16" s="4">
        <v>50000</v>
      </c>
      <c r="D16" s="4">
        <v>45000</v>
      </c>
      <c r="E16" s="1"/>
      <c r="F16" s="1"/>
      <c r="G16" s="1"/>
      <c r="H16" s="1"/>
    </row>
    <row r="17" spans="1:8" x14ac:dyDescent="0.25">
      <c r="A17" s="2" t="s">
        <v>22</v>
      </c>
      <c r="B17" s="2" t="s">
        <v>26</v>
      </c>
      <c r="C17" s="4">
        <v>70000</v>
      </c>
      <c r="D17" s="4">
        <v>55000</v>
      </c>
      <c r="E17" s="1"/>
      <c r="F17" s="1"/>
      <c r="G17" s="1"/>
      <c r="H17" s="1"/>
    </row>
    <row r="18" spans="1:8" x14ac:dyDescent="0.25">
      <c r="A18" s="2" t="s">
        <v>23</v>
      </c>
      <c r="B18" s="2" t="s">
        <v>27</v>
      </c>
      <c r="C18" s="4">
        <v>30000</v>
      </c>
      <c r="D18" s="4">
        <v>20000</v>
      </c>
      <c r="E18" s="1"/>
      <c r="F18" s="1"/>
      <c r="G18" s="1"/>
      <c r="H18" s="1"/>
    </row>
    <row r="19" spans="1:8" x14ac:dyDescent="0.25">
      <c r="A19" s="2" t="s">
        <v>24</v>
      </c>
      <c r="B19" s="2" t="s">
        <v>28</v>
      </c>
      <c r="C19" s="4">
        <v>190000</v>
      </c>
      <c r="D19" s="4">
        <v>150000</v>
      </c>
      <c r="E19" s="1"/>
      <c r="F19" s="1"/>
      <c r="G19" s="1"/>
      <c r="H19" s="1"/>
    </row>
  </sheetData>
  <sortState ref="A4:G11">
    <sortCondition ref="D4:D11"/>
    <sortCondition descending="1" ref="G4:G11"/>
  </sortState>
  <mergeCells count="5">
    <mergeCell ref="A2:G2"/>
    <mergeCell ref="A14:A15"/>
    <mergeCell ref="B14:B15"/>
    <mergeCell ref="C14:D14"/>
    <mergeCell ref="G12:H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2020-01-04T03:42:57Z</dcterms:created>
  <dcterms:modified xsi:type="dcterms:W3CDTF">2020-01-04T04:27:22Z</dcterms:modified>
</cp:coreProperties>
</file>